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21" i="1" l="1"/>
  <c r="G21" i="1"/>
  <c r="H19" i="1"/>
  <c r="H20" i="1"/>
  <c r="H18" i="1"/>
  <c r="H17" i="1"/>
  <c r="H16" i="1"/>
  <c r="H15" i="1"/>
  <c r="H14" i="1"/>
  <c r="H21" i="1" l="1"/>
</calcChain>
</file>

<file path=xl/sharedStrings.xml><?xml version="1.0" encoding="utf-8"?>
<sst xmlns="http://schemas.openxmlformats.org/spreadsheetml/2006/main" count="42" uniqueCount="37">
  <si>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</si>
  <si>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</si>
  <si>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</si>
  <si>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</si>
  <si>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</si>
  <si>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</si>
  <si>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</si>
  <si>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</si>
  <si>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</si>
  <si>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</si>
  <si>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</si>
  <si>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</si>
  <si>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</si>
  <si>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</si>
  <si>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</si>
  <si>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</si>
  <si>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</si>
  <si>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</si>
  <si>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</si>
  <si>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 xml:space="preserve">Շենք.և կառ.ընթ. նորոգում 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</si>
  <si>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</si>
  <si>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</si>
  <si>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</si>
  <si>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 Ջրաձորի միջնակարգդ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</si>
  <si>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Հ.Հարությունյան</t>
  </si>
  <si>
    <t>Մ.Ղազարյան</t>
  </si>
  <si>
    <t>Այլ Ծախսեր</t>
  </si>
  <si>
    <t xml:space="preserve">Վարչ մասի համակարգող՝         </t>
  </si>
  <si>
    <t xml:space="preserve">Պայմանագրի կնքման ամսաթիվը՝  &lt;&lt;05 &gt;&gt; 04.2025                            </t>
  </si>
  <si>
    <t xml:space="preserve"> Պայմանագրի համարը՝  138</t>
  </si>
  <si>
    <t xml:space="preserve"> &lt;&lt;  07&gt;&gt; &lt;&lt; 04&gt;&gt; 2025 թ.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</si>
  <si>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</si>
  <si>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</si>
  <si>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</si>
  <si>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</si>
  <si>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</si>
  <si>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>(2025 թվականի I եռամսյակ)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</si>
</sst>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D17" sqref="D17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25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36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3" t="s">
        <v>30</v>
      </c>
      <c r="B4" s="23"/>
      <c r="C4" s="23"/>
      <c r="D4" s="23"/>
      <c r="E4" s="23"/>
      <c r="F4" s="15"/>
      <c r="G4" s="15"/>
      <c r="H4" s="15"/>
      <c r="I4" s="15"/>
      <c r="J4" s="7"/>
    </row>
    <row r="5" spans="1:17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25">
      <c r="A6" s="20" t="s">
        <v>28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25">
      <c r="A7" s="20" t="s">
        <v>29</v>
      </c>
      <c r="B7" s="20"/>
      <c r="C7" s="20"/>
      <c r="D7" s="20"/>
      <c r="E7" s="20"/>
      <c r="F7" s="20"/>
      <c r="G7" s="20"/>
      <c r="H7" s="20"/>
      <c r="I7" s="20"/>
      <c r="J7" s="7"/>
    </row>
    <row r="8" spans="1:17" x14ac:dyDescent="0.25">
      <c r="A8" s="20" t="s">
        <v>2</v>
      </c>
      <c r="B8" s="20"/>
      <c r="C8" s="20" t="s">
        <v>21</v>
      </c>
      <c r="D8" s="20"/>
      <c r="E8" s="20"/>
      <c r="F8" s="20"/>
      <c r="G8" s="20"/>
      <c r="H8" s="20"/>
      <c r="I8" s="20"/>
      <c r="J8" s="15"/>
    </row>
    <row r="9" spans="1:17" x14ac:dyDescent="0.25">
      <c r="A9" s="24" t="s">
        <v>3</v>
      </c>
      <c r="B9" s="24"/>
      <c r="C9" s="24" t="s">
        <v>23</v>
      </c>
      <c r="D9" s="24"/>
      <c r="E9" s="24"/>
      <c r="F9" s="24"/>
      <c r="G9" s="24"/>
      <c r="H9" s="24"/>
      <c r="I9" s="24"/>
      <c r="J9" s="24"/>
    </row>
    <row r="10" spans="1:17" x14ac:dyDescent="0.25">
      <c r="A10" s="24" t="s">
        <v>31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32</v>
      </c>
      <c r="F12" s="6" t="s">
        <v>33</v>
      </c>
      <c r="G12" s="6" t="s">
        <v>8</v>
      </c>
      <c r="H12" s="6" t="s">
        <v>9</v>
      </c>
      <c r="I12" s="6" t="s">
        <v>34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/>
      <c r="E14" s="9"/>
      <c r="F14" s="8">
        <v>7880.8</v>
      </c>
      <c r="G14" s="9">
        <v>6563.2</v>
      </c>
      <c r="H14" s="10">
        <f>G14-F14</f>
        <v>-1317.6000000000004</v>
      </c>
      <c r="I14" s="25" t="s">
        <v>35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/>
      <c r="E15" s="9"/>
      <c r="F15" s="9">
        <v>850.8</v>
      </c>
      <c r="G15" s="9">
        <v>1083.7</v>
      </c>
      <c r="H15" s="6">
        <f t="shared" ref="H15:H21" si="0">G15-F15</f>
        <v>232.90000000000009</v>
      </c>
      <c r="I15" s="26"/>
      <c r="J15" s="6"/>
      <c r="Q15" s="4"/>
    </row>
    <row r="16" spans="1:17" x14ac:dyDescent="0.25">
      <c r="A16" s="6">
        <v>3</v>
      </c>
      <c r="B16" s="6" t="s">
        <v>15</v>
      </c>
      <c r="C16" s="6" t="s">
        <v>12</v>
      </c>
      <c r="D16" s="8"/>
      <c r="E16" s="9"/>
      <c r="F16" s="9"/>
      <c r="G16" s="9">
        <v>0</v>
      </c>
      <c r="H16" s="6">
        <f t="shared" si="0"/>
        <v>0</v>
      </c>
      <c r="I16" s="26"/>
      <c r="J16" s="6"/>
    </row>
    <row r="17" spans="1:14" ht="19.5" customHeight="1" x14ac:dyDescent="0.25">
      <c r="A17" s="6">
        <v>4</v>
      </c>
      <c r="B17" s="6" t="s">
        <v>20</v>
      </c>
      <c r="C17" s="6" t="s">
        <v>12</v>
      </c>
      <c r="D17" s="8"/>
      <c r="E17" s="9"/>
      <c r="F17" s="9"/>
      <c r="G17" s="9">
        <v>0</v>
      </c>
      <c r="H17" s="10">
        <f t="shared" si="0"/>
        <v>0</v>
      </c>
      <c r="I17" s="26"/>
      <c r="J17" s="6"/>
    </row>
    <row r="18" spans="1:14" x14ac:dyDescent="0.25">
      <c r="A18" s="6">
        <v>5</v>
      </c>
      <c r="B18" s="6" t="s">
        <v>19</v>
      </c>
      <c r="C18" s="6" t="s">
        <v>12</v>
      </c>
      <c r="D18" s="8"/>
      <c r="E18" s="9"/>
      <c r="F18" s="9"/>
      <c r="G18" s="9"/>
      <c r="H18" s="6">
        <f t="shared" si="0"/>
        <v>0</v>
      </c>
      <c r="I18" s="26"/>
      <c r="J18" s="6"/>
      <c r="M18" s="4"/>
    </row>
    <row r="19" spans="1:14" s="2" customFormat="1" ht="20.25" customHeight="1" x14ac:dyDescent="0.25">
      <c r="A19" s="6">
        <v>6</v>
      </c>
      <c r="B19" s="6" t="s">
        <v>26</v>
      </c>
      <c r="C19" s="6" t="s">
        <v>12</v>
      </c>
      <c r="D19" s="8"/>
      <c r="E19" s="9"/>
      <c r="F19" s="9">
        <v>21.9</v>
      </c>
      <c r="G19" s="9">
        <v>65</v>
      </c>
      <c r="H19" s="10">
        <f t="shared" si="0"/>
        <v>43.1</v>
      </c>
      <c r="I19" s="26"/>
      <c r="J19" s="6"/>
      <c r="K19" s="5"/>
      <c r="M19" s="5"/>
    </row>
    <row r="20" spans="1:14" x14ac:dyDescent="0.25">
      <c r="A20" s="6">
        <v>8</v>
      </c>
      <c r="B20" s="6" t="s">
        <v>22</v>
      </c>
      <c r="C20" s="6" t="s">
        <v>12</v>
      </c>
      <c r="D20" s="8"/>
      <c r="E20" s="9"/>
      <c r="F20" s="9">
        <v>64.599999999999994</v>
      </c>
      <c r="G20" s="9">
        <v>145</v>
      </c>
      <c r="H20" s="10">
        <f t="shared" si="0"/>
        <v>80.400000000000006</v>
      </c>
      <c r="I20" s="27"/>
      <c r="J20" s="6"/>
      <c r="M20" s="4"/>
    </row>
    <row r="21" spans="1:14" ht="23.25" customHeight="1" x14ac:dyDescent="0.25">
      <c r="A21" s="6"/>
      <c r="B21" s="6" t="s">
        <v>16</v>
      </c>
      <c r="C21" s="6"/>
      <c r="D21" s="6"/>
      <c r="E21" s="11"/>
      <c r="F21" s="11">
        <f>SUM(F14:F20)</f>
        <v>8818.1</v>
      </c>
      <c r="G21" s="11">
        <f>SUM(G14:G20)</f>
        <v>7856.9</v>
      </c>
      <c r="H21" s="11">
        <f t="shared" si="0"/>
        <v>-961.20000000000073</v>
      </c>
      <c r="I21" s="12"/>
      <c r="J21" s="6"/>
      <c r="M21" s="4"/>
    </row>
    <row r="22" spans="1:14" ht="23.25" customHeight="1" x14ac:dyDescent="0.25">
      <c r="A22" s="7"/>
      <c r="B22" s="7"/>
      <c r="C22" s="7"/>
      <c r="D22" s="7"/>
      <c r="E22" s="16"/>
      <c r="F22" s="16"/>
      <c r="G22" s="16"/>
      <c r="H22" s="16"/>
      <c r="I22" s="17"/>
      <c r="J22" s="7"/>
      <c r="M22" s="4"/>
    </row>
    <row r="23" spans="1:14" x14ac:dyDescent="0.25">
      <c r="A23" s="13"/>
      <c r="B23" s="18" t="s">
        <v>27</v>
      </c>
      <c r="C23" s="19" t="s">
        <v>24</v>
      </c>
      <c r="D23" s="19"/>
      <c r="E23" s="19"/>
      <c r="F23" s="14"/>
      <c r="G23" s="13"/>
      <c r="H23" s="13"/>
      <c r="I23" s="13"/>
      <c r="J23" s="13"/>
      <c r="M23" s="4"/>
      <c r="N23" s="4"/>
    </row>
    <row r="24" spans="1:14" x14ac:dyDescent="0.25">
      <c r="A24" s="13"/>
      <c r="B24" s="18" t="s">
        <v>18</v>
      </c>
      <c r="C24" s="13"/>
      <c r="D24" s="13" t="s">
        <v>25</v>
      </c>
      <c r="E24" s="13"/>
      <c r="F24" s="14"/>
      <c r="G24" s="14"/>
      <c r="H24" s="13"/>
      <c r="I24" s="13"/>
      <c r="J24" s="13"/>
      <c r="M24" s="4"/>
    </row>
    <row r="25" spans="1:14" x14ac:dyDescent="0.25">
      <c r="G25" s="4"/>
    </row>
    <row r="26" spans="1:14" x14ac:dyDescent="0.25">
      <c r="K26" s="4"/>
    </row>
    <row r="31" spans="1:14" x14ac:dyDescent="0.25">
      <c r="H31" s="4"/>
    </row>
    <row r="33" spans="8:8" x14ac:dyDescent="0.25">
      <c r="H33" s="4"/>
    </row>
  </sheetData>
  <mergeCells count="14">
    <mergeCell ref="C23:E23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0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2025-04-07T10:08:26Z</dcterms:modified>
</cp:coreProperties>
</file>